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lomb-my.sharepoint.com/personal/monica_mussetti_regione_lombardia_it/Documents/AT Disabili - documenti definitivi/21. Cariplo/01. NEET/BANDO E ALLEGATI PER SEMPLIFICAZIONE/"/>
    </mc:Choice>
  </mc:AlternateContent>
  <xr:revisionPtr revIDLastSave="43" documentId="8_{EF83D8CC-728E-415D-9BCD-E95A90A40815}" xr6:coauthVersionLast="47" xr6:coauthVersionMax="47" xr10:uidLastSave="{D06C3137-4195-4FEA-88AC-2BD98967A3E3}"/>
  <bookViews>
    <workbookView xWindow="2688" yWindow="2688" windowWidth="17280" windowHeight="8880" activeTab="2" xr2:uid="{6E6C34C1-80FB-40C5-A397-34C2BA8C2BFC}"/>
  </bookViews>
  <sheets>
    <sheet name="Intestazione" sheetId="1" r:id="rId1"/>
    <sheet name="Costi personale_altri costi" sheetId="2" r:id="rId2"/>
    <sheet name="Indennità" sheetId="4" r:id="rId3"/>
  </sheets>
  <definedNames>
    <definedName name="_ftn1" localSheetId="1">'Costi personale_altri costi'!$A$17</definedName>
    <definedName name="_ftn1" localSheetId="2">Indennità!#REF!</definedName>
    <definedName name="_ftn1" localSheetId="0">Intestazione!#REF!</definedName>
    <definedName name="_ftn2" localSheetId="1">'Costi personale_altri costi'!#REF!</definedName>
    <definedName name="_ftn2" localSheetId="2">Indennità!#REF!</definedName>
    <definedName name="_ftn2" localSheetId="0">Intestazione!#REF!</definedName>
    <definedName name="_ftnref1" localSheetId="1">'Costi personale_altri costi'!$A$11</definedName>
    <definedName name="_ftnref1" localSheetId="2">Indennità!#REF!</definedName>
    <definedName name="_ftnref1" localSheetId="0">Intestazione!$A$15</definedName>
    <definedName name="_ftnref2" localSheetId="1">'Costi personale_altri costi'!$A$12</definedName>
    <definedName name="_ftnref2" localSheetId="2">Indennità!#REF!</definedName>
    <definedName name="_ftnref2" localSheetId="0">Intestazione!$A$16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E18" i="4"/>
  <c r="E17" i="4"/>
  <c r="E19" i="4" l="1"/>
  <c r="B16" i="1" s="1"/>
  <c r="D8" i="4"/>
  <c r="D9" i="4" s="1"/>
  <c r="D7" i="4"/>
  <c r="D6" i="4"/>
  <c r="I10" i="2"/>
  <c r="I9" i="2"/>
  <c r="I11" i="2" s="1"/>
  <c r="J4" i="2"/>
  <c r="L4" i="2" s="1"/>
  <c r="J3" i="2"/>
  <c r="L3" i="2" s="1"/>
  <c r="L5" i="2" l="1"/>
  <c r="B14" i="2" s="1"/>
  <c r="B15" i="1" s="1"/>
  <c r="B19" i="1" l="1"/>
  <c r="C23" i="1" s="1"/>
  <c r="B18" i="2"/>
  <c r="B18" i="1" s="1"/>
  <c r="C22" i="1" l="1"/>
</calcChain>
</file>

<file path=xl/sharedStrings.xml><?xml version="1.0" encoding="utf-8"?>
<sst xmlns="http://schemas.openxmlformats.org/spreadsheetml/2006/main" count="66" uniqueCount="52">
  <si>
    <t>Totale costi diretti per il personale</t>
  </si>
  <si>
    <t>Indennità versate ai partecipanti</t>
  </si>
  <si>
    <t>Altri costi</t>
  </si>
  <si>
    <t>Voci di costo</t>
  </si>
  <si>
    <t>Importo</t>
  </si>
  <si>
    <t>TOTALE COSTI AMMISSIBILI (D= A+B+C)</t>
  </si>
  <si>
    <t>% sui costi ammissibili</t>
  </si>
  <si>
    <t>Distribuzione contributo</t>
  </si>
  <si>
    <t>Contributo pubblico richiesto</t>
  </si>
  <si>
    <t>Cofinanziamento dei partner effettivi (almeno 20% del costo totale ammissibile</t>
  </si>
  <si>
    <t>ID Progetto</t>
  </si>
  <si>
    <t>Titolo</t>
  </si>
  <si>
    <t>Soggetto capofila</t>
  </si>
  <si>
    <t>Fasi del progetto</t>
  </si>
  <si>
    <t>Partner</t>
  </si>
  <si>
    <t>CCNL</t>
  </si>
  <si>
    <t>Livello</t>
  </si>
  <si>
    <t>Personale interno</t>
  </si>
  <si>
    <t>% part time</t>
  </si>
  <si>
    <t>Costo azienda</t>
  </si>
  <si>
    <t>Costo orario</t>
  </si>
  <si>
    <t>Numero ore attese</t>
  </si>
  <si>
    <t>Costo totale</t>
  </si>
  <si>
    <t>Costo personale interno</t>
  </si>
  <si>
    <t>Personale esterno</t>
  </si>
  <si>
    <t>Percentuale per semplificazione Reg. EU 1060/2021</t>
  </si>
  <si>
    <t>Indennità di tirocinio</t>
  </si>
  <si>
    <t>Tirocini extracurriculari</t>
  </si>
  <si>
    <t>Tipologie tirocinio</t>
  </si>
  <si>
    <t>Tirocinio 6 mesi</t>
  </si>
  <si>
    <t>Tirocinio 12 mesi</t>
  </si>
  <si>
    <t>Tirocinio 24 mesi</t>
  </si>
  <si>
    <t>Totale richiesto</t>
  </si>
  <si>
    <t>Valore orario</t>
  </si>
  <si>
    <t>Massimale per periodo bando</t>
  </si>
  <si>
    <t>Percorsi formazione</t>
  </si>
  <si>
    <t>Ore</t>
  </si>
  <si>
    <t>Percorsi laboratoriali</t>
  </si>
  <si>
    <t>1 riga per partner</t>
  </si>
  <si>
    <t>Codice fiscale</t>
  </si>
  <si>
    <t>Numero ore effettivo</t>
  </si>
  <si>
    <t>Mese prestazione</t>
  </si>
  <si>
    <t>Anno prestazione</t>
  </si>
  <si>
    <t>Codice fiscale/P.IVA</t>
  </si>
  <si>
    <t>Nr fattura</t>
  </si>
  <si>
    <t>Data Fattura</t>
  </si>
  <si>
    <t>Denominazione</t>
  </si>
  <si>
    <t>CF Destinatario</t>
  </si>
  <si>
    <t>Mese</t>
  </si>
  <si>
    <t>Indennità pagata</t>
  </si>
  <si>
    <t>Tipologia</t>
  </si>
  <si>
    <r>
      <t>Altri costi</t>
    </r>
    <r>
      <rPr>
        <b/>
        <sz val="11"/>
        <color theme="1"/>
        <rFont val="Century Gothic"/>
        <family val="2"/>
      </rPr>
      <t xml:space="preserve"> </t>
    </r>
    <r>
      <rPr>
        <sz val="11"/>
        <color theme="1"/>
        <rFont val="Century Gothic"/>
        <family val="2"/>
      </rPr>
      <t>(C= 40% DI 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</si>
</sst>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Lato Light"/>
      <family val="2"/>
    </font>
    <font>
      <sz val="11"/>
      <color theme="1"/>
      <name val="Lato Light"/>
      <family val="2"/>
    </font>
    <font>
      <sz val="11"/>
      <color theme="1"/>
      <name val="Aptos"/>
      <family val="2"/>
    </font>
    <font>
      <sz val="8"/>
      <name val="Lato Light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4" fontId="5" fillId="0" borderId="0" xfId="1" applyFont="1" applyAlignment="1">
      <alignment vertical="center"/>
    </xf>
    <xf numFmtId="0" fontId="4" fillId="0" borderId="1" xfId="0" applyFont="1" applyBorder="1" applyAlignment="1">
      <alignment vertical="center" wrapText="1"/>
    </xf>
    <xf numFmtId="44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9" fontId="5" fillId="0" borderId="0" xfId="0" applyNumberFormat="1" applyFont="1" applyAlignment="1">
      <alignment vertical="center"/>
    </xf>
    <xf numFmtId="9" fontId="5" fillId="0" borderId="0" xfId="0" applyNumberFormat="1" applyFont="1" applyAlignment="1">
      <alignment horizontal="center" vertical="center"/>
    </xf>
    <xf numFmtId="44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44" fontId="5" fillId="0" borderId="1" xfId="1" applyFont="1" applyBorder="1" applyAlignment="1">
      <alignment vertical="center"/>
    </xf>
  </cellXfs>
  <cellStyles count="2">
    <cellStyle name="Normale" xfId="0" builtinId="0"/>
    <cellStyle name="Valuta" xfId="1" builtinId="4"/>
  </cellStyles>
  <dxfs count="8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34" formatCode="_-* #,##0.00\ &quot;€&quot;_-;\-* #,##0.00\ &quot;€&quot;_-;_-* &quot;-&quot;??\ &quot;€&quot;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34" formatCode="_-* #,##0.00\ &quot;€&quot;_-;\-* #,##0.00\ &quot;€&quot;_-;_-* &quot;-&quot;??\ &quot;€&quot;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3" formatCode="0%"/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general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</xdr:colOff>
      <xdr:row>0</xdr:row>
      <xdr:rowOff>53340</xdr:rowOff>
    </xdr:from>
    <xdr:to>
      <xdr:col>2</xdr:col>
      <xdr:colOff>666750</xdr:colOff>
      <xdr:row>6</xdr:row>
      <xdr:rowOff>171450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88A8213A-66FC-A840-5411-5B4772122AF3}"/>
            </a:ext>
          </a:extLst>
        </xdr:cNvPr>
        <xdr:cNvSpPr txBox="1"/>
      </xdr:nvSpPr>
      <xdr:spPr>
        <a:xfrm>
          <a:off x="55245" y="53340"/>
          <a:ext cx="8136255" cy="12039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Programma Regionale Lombardia - Fondo Sociale Europeo Plus 2021-2027</a:t>
          </a:r>
          <a:endParaRPr lang="it-IT" sz="110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</a:t>
          </a:r>
          <a:r>
            <a:rPr lang="it-IT" sz="1100" b="1" i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Priorità 4</a:t>
          </a:r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- </a:t>
          </a:r>
          <a:r>
            <a:rPr lang="it-IT" sz="1100" b="1" i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Obiettivo specifico ESO 4.1 -</a:t>
          </a:r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Azione a.4.)</a:t>
          </a:r>
          <a:endParaRPr lang="it-IT" sz="110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BANDO PUBBLICO PER IL FINANZIAMENTO DI INTERVENTI INTEGRATI DI RIATTIVAZIONE E INSERIMENTO LAVORATIVO DEI GIOVANI NEET</a:t>
          </a:r>
          <a:endParaRPr lang="it-IT" sz="110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ZERONEET – RETI DI OPPORTUNITÀ PER L’INSERIMENTO OCCUPAZIONALE E LE COMPETENZE</a:t>
          </a:r>
          <a:endParaRPr lang="it-IT" sz="110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algn="ctr"/>
          <a:r>
            <a:rPr lang="it-IT" sz="1100" b="1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DDUO n. …… del……… </a:t>
          </a:r>
          <a:endParaRPr lang="it-IT" sz="1100">
            <a:latin typeface="Century Gothic" panose="020B0502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87DB0D-435B-4454-AC0D-9B247F90F1F2}" name="Tabella1" displayName="Tabella1" ref="A14:B19" totalsRowCount="1" headerRowDxfId="31" dataDxfId="29" totalsRowDxfId="30">
  <autoFilter ref="A14:B18" xr:uid="{E287DB0D-435B-4454-AC0D-9B247F90F1F2}"/>
  <tableColumns count="2">
    <tableColumn id="1" xr3:uid="{4CBE0C73-0C41-4EF9-A4AE-5A2357B8EA47}" name="Voci di costo" totalsRowLabel="TOTALE COSTI AMMISSIBILI (D= A+B+C)" dataDxfId="35" totalsRowDxfId="34"/>
    <tableColumn id="2" xr3:uid="{A12039EC-BFFC-4AD8-B65F-0549CA7429B0}" name="Importo" totalsRowFunction="sum" dataDxfId="33" totalsRowDxfId="32" dataCellStyle="Valuta" totalsRowCellStyle="Valuta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02DFE3-326D-40EB-A5F7-90402F578A32}" name="Tabella2" displayName="Tabella2" ref="A21:C23" totalsRowShown="0" headerRowDxfId="25" dataDxfId="24">
  <autoFilter ref="A21:C23" xr:uid="{C802DFE3-326D-40EB-A5F7-90402F578A32}"/>
  <tableColumns count="3">
    <tableColumn id="1" xr3:uid="{42A7BF84-1EDF-4E6B-9981-CE4209C14290}" name="Distribuzione contributo" dataDxfId="28"/>
    <tableColumn id="2" xr3:uid="{D4306871-0750-41F9-8E1C-667520FB574A}" name="% sui costi ammissibili" dataDxfId="27"/>
    <tableColumn id="3" xr3:uid="{128A283C-03E2-461B-AF58-FFDEB15FE67A}" name="Importo" dataDxfId="26">
      <calculatedColumnFormula>+Tabella2[[#This Row],[% sui costi ammissibili]]*Tabella1[[#Totals],[Importo]]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DFDE64-A749-4F47-8ABE-323F670B0061}" name="Tabella3" displayName="Tabella3" ref="A2:L5" totalsRowCount="1" headerRowDxfId="59" dataDxfId="57" totalsRowDxfId="58">
  <autoFilter ref="A2:L4" xr:uid="{EFDFDE64-A749-4F47-8ABE-323F670B0061}"/>
  <tableColumns count="12">
    <tableColumn id="1" xr3:uid="{BA297D07-2190-4C19-8909-0A94B65069FA}" name="Fasi del progetto" totalsRowLabel="Costo personale interno" dataDxfId="83" totalsRowDxfId="82"/>
    <tableColumn id="2" xr3:uid="{C577EDC0-17EB-4236-93AD-42EA670448BC}" name="Partner" dataDxfId="81" totalsRowDxfId="80"/>
    <tableColumn id="12" xr3:uid="{A06FBCCB-AD89-46F4-AB95-17B70211E052}" name="Codice fiscale" dataDxfId="79" totalsRowDxfId="78"/>
    <tableColumn id="13" xr3:uid="{1EB71A4F-8C72-4C09-893E-AAE4BA8B7BEB}" name="Mese prestazione" dataDxfId="77" totalsRowDxfId="76"/>
    <tableColumn id="14" xr3:uid="{9E01A5F8-DDC6-4BC8-8F94-E5534ADD20C8}" name="Anno prestazione" dataDxfId="75" totalsRowDxfId="74"/>
    <tableColumn id="5" xr3:uid="{71D55022-6A69-4A33-A33C-02BAB97C6CD3}" name="CCNL" dataDxfId="73" totalsRowDxfId="72"/>
    <tableColumn id="6" xr3:uid="{881540C9-F10E-46B5-855C-C247E6B30F71}" name="Livello" dataDxfId="71" totalsRowDxfId="70"/>
    <tableColumn id="7" xr3:uid="{4711E336-11CD-4D40-874C-1A9C04F82F98}" name="% part time" dataDxfId="69" totalsRowDxfId="68"/>
    <tableColumn id="8" xr3:uid="{5FB82AE4-FBE5-418B-AA15-02FF218A8CE1}" name="Costo azienda" dataDxfId="67" totalsRowDxfId="66"/>
    <tableColumn id="9" xr3:uid="{CA6BFD8B-B5A6-433C-BA2D-D8728089A3BC}" name="Costo orario" dataDxfId="65" totalsRowDxfId="64">
      <calculatedColumnFormula>+I3/(1720*H3)</calculatedColumnFormula>
    </tableColumn>
    <tableColumn id="10" xr3:uid="{390BB70F-693A-4E4B-A7D1-C0618CA33B39}" name="Numero ore effettivo" dataDxfId="63" totalsRowDxfId="62"/>
    <tableColumn id="11" xr3:uid="{BC84E971-A1A2-417D-A868-BA75BEF2E1B1}" name="Costo totale" totalsRowFunction="sum" dataDxfId="61" totalsRowDxfId="60" dataCellStyle="Valuta" totalsRowCellStyle="Valuta">
      <calculatedColumnFormula>+Tabella3[[#This Row],[Costo orario]]*Tabella3[[#This Row],[Numero ore effettivo]]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001D020-0737-4759-89B9-2B5A7DB4500B}" name="Tabella35" displayName="Tabella35" ref="A8:I11" totalsRowCount="1" headerRowDxfId="38" dataDxfId="36" totalsRowDxfId="37">
  <autoFilter ref="A8:I10" xr:uid="{5001D020-0737-4759-89B9-2B5A7DB4500B}"/>
  <tableColumns count="9">
    <tableColumn id="1" xr3:uid="{1B041E0E-3916-461B-AE6F-C8B96421E802}" name="Fasi del progetto" totalsRowLabel="Costo personale interno" dataDxfId="56" totalsRowDxfId="55"/>
    <tableColumn id="2" xr3:uid="{DC84EEB6-887D-4796-B370-CC10D1478776}" name="Partner" dataDxfId="54" totalsRowDxfId="53"/>
    <tableColumn id="5" xr3:uid="{37196AA3-3A57-4D63-933C-613F44D75FA7}" name="Codice fiscale/P.IVA" dataDxfId="52" totalsRowDxfId="51"/>
    <tableColumn id="9" xr3:uid="{3471CD57-A4AC-46BF-8D21-CEF0144CCD0F}" name="Denominazione" dataDxfId="50" totalsRowDxfId="49"/>
    <tableColumn id="6" xr3:uid="{49F53170-1816-488A-B98F-AC8609EF105A}" name="Nr fattura" dataDxfId="48" totalsRowDxfId="47"/>
    <tableColumn id="7" xr3:uid="{0ACA0005-F0D0-414B-81B0-CA40FAF23702}" name="Data Fattura" dataDxfId="46" totalsRowDxfId="45"/>
    <tableColumn id="8" xr3:uid="{FCFB94F7-FF46-4129-B613-CFD3EA40C0B2}" name="Costo orario" dataDxfId="44" totalsRowDxfId="43"/>
    <tableColumn id="10" xr3:uid="{C9867A93-DBAA-4B1A-9F82-83885E83B479}" name="Numero ore attese" dataDxfId="42" totalsRowDxfId="41"/>
    <tableColumn id="11" xr3:uid="{21B0EA8B-0B7E-49D4-B8F7-E7E28FD9DF9A}" name="Costo totale" totalsRowFunction="sum" dataDxfId="40" totalsRowDxfId="39" dataCellStyle="Valuta" totalsRowCellStyle="Valuta">
      <calculatedColumnFormula>+Tabella35[[#This Row],[Costo orario]]*Tabella35[[#This Row],[Numero ore attese]]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1A8F239-7A5B-4F74-9C2C-FEBD69F8B0E3}" name="Tabella36" displayName="Tabella36" ref="A5:D9" totalsRowCount="1" headerRowDxfId="15" dataDxfId="13" totalsRowDxfId="14">
  <autoFilter ref="A5:D8" xr:uid="{EFDFDE64-A749-4F47-8ABE-323F670B0061}"/>
  <tableColumns count="4">
    <tableColumn id="1" xr3:uid="{86E06D49-6CD4-4E02-86BB-573649564561}" name="CF Destinatario" totalsRowLabel="Costo personale interno" dataDxfId="23" totalsRowDxfId="22"/>
    <tableColumn id="2" xr3:uid="{606BB779-5E2B-4C58-B5A7-4708F772BCC9}" name="Tipologie tirocinio" dataDxfId="21" totalsRowDxfId="20"/>
    <tableColumn id="3" xr3:uid="{297B76B0-67FB-4B27-98CB-F3A7DC9D837A}" name="Indennità pagata" dataDxfId="19" totalsRowDxfId="18"/>
    <tableColumn id="4" xr3:uid="{3A158A8E-357B-40B7-8417-07242D062B2C}" name="Mese" totalsRowFunction="sum" dataDxfId="17" totalsRowDxfId="16" dataCellStyle="Valuta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23FFB3B-AB03-4CB8-BCF4-E5A86BC919B8}" name="Tabella368" displayName="Tabella368" ref="A16:E19" totalsRowCount="1" headerRowDxfId="2" dataDxfId="0" totalsRowDxfId="1">
  <autoFilter ref="A16:E18" xr:uid="{C23FFB3B-AB03-4CB8-BCF4-E5A86BC919B8}"/>
  <tableColumns count="5">
    <tableColumn id="1" xr3:uid="{34C4210C-73AB-41AE-BFD6-5D22E90C7EC3}" name="Tipologia" totalsRowLabel="Costo personale interno" dataDxfId="12" totalsRowDxfId="11"/>
    <tableColumn id="4" xr3:uid="{D9202020-0FE5-4974-87F9-7C2701AD1B0E}" name="CF Destinatario" dataDxfId="10" totalsRowDxfId="9"/>
    <tableColumn id="12" xr3:uid="{F92F9237-64BB-48CE-8AF6-17E3F66203F7}" name="Partner" dataDxfId="8" totalsRowDxfId="7"/>
    <tableColumn id="3" xr3:uid="{E0BAE924-BCEE-40C2-A05F-6A9B3B252422}" name="Ore" dataDxfId="6" totalsRowDxfId="5"/>
    <tableColumn id="5" xr3:uid="{26FF39BD-7DBA-4631-8B42-5BB0DF0562BE}" name="Totale richiesto" totalsRowFunction="sum" dataDxfId="4" totalsRowDxfId="3" dataCellStyle="Valuta">
      <calculatedColumnFormula>+Tabella368[[#This Row],[Ore]]*$B$13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27753-C810-4A46-A908-2EB75FA21D7B}">
  <dimension ref="A8:D24"/>
  <sheetViews>
    <sheetView topLeftCell="A2" zoomScale="110" zoomScaleNormal="110" workbookViewId="0">
      <selection activeCell="A8" sqref="A8:D24"/>
    </sheetView>
  </sheetViews>
  <sheetFormatPr defaultColWidth="8.796875" defaultRowHeight="14.4" x14ac:dyDescent="0.4"/>
  <cols>
    <col min="1" max="1" width="76.59765625" style="1" bestFit="1" customWidth="1"/>
    <col min="2" max="2" width="22.09765625" style="1" customWidth="1"/>
    <col min="3" max="3" width="9.3984375" style="1" customWidth="1"/>
    <col min="4" max="16384" width="8.796875" style="1"/>
  </cols>
  <sheetData>
    <row r="8" spans="1:4" x14ac:dyDescent="0.4">
      <c r="A8" s="3"/>
      <c r="B8" s="3"/>
      <c r="C8" s="3"/>
      <c r="D8" s="3"/>
    </row>
    <row r="9" spans="1:4" x14ac:dyDescent="0.4">
      <c r="A9" s="10" t="s">
        <v>10</v>
      </c>
      <c r="B9" s="10"/>
      <c r="C9" s="3"/>
      <c r="D9" s="3"/>
    </row>
    <row r="10" spans="1:4" x14ac:dyDescent="0.4">
      <c r="A10" s="11" t="s">
        <v>11</v>
      </c>
      <c r="B10" s="11"/>
      <c r="C10" s="3"/>
      <c r="D10" s="3"/>
    </row>
    <row r="11" spans="1:4" x14ac:dyDescent="0.4">
      <c r="A11" s="11" t="s">
        <v>12</v>
      </c>
      <c r="B11" s="11"/>
      <c r="C11" s="3"/>
      <c r="D11" s="3"/>
    </row>
    <row r="12" spans="1:4" x14ac:dyDescent="0.4">
      <c r="A12" s="3"/>
      <c r="B12" s="3"/>
      <c r="C12" s="3"/>
      <c r="D12" s="3"/>
    </row>
    <row r="13" spans="1:4" x14ac:dyDescent="0.4">
      <c r="A13" s="3"/>
      <c r="B13" s="3"/>
      <c r="C13" s="3"/>
      <c r="D13" s="3"/>
    </row>
    <row r="14" spans="1:4" x14ac:dyDescent="0.4">
      <c r="A14" s="3" t="s">
        <v>3</v>
      </c>
      <c r="B14" s="3" t="s">
        <v>4</v>
      </c>
      <c r="C14" s="3"/>
      <c r="D14" s="3"/>
    </row>
    <row r="15" spans="1:4" x14ac:dyDescent="0.4">
      <c r="A15" s="3" t="s">
        <v>0</v>
      </c>
      <c r="B15" s="5" t="e">
        <f>+'Costi personale_altri costi'!B14</f>
        <v>#DIV/0!</v>
      </c>
      <c r="C15" s="3"/>
      <c r="D15" s="3"/>
    </row>
    <row r="16" spans="1:4" x14ac:dyDescent="0.4">
      <c r="A16" s="3" t="s">
        <v>1</v>
      </c>
      <c r="B16" s="5">
        <f>+Tabella368[[#Totals],[Totale richiesto]]</f>
        <v>0</v>
      </c>
      <c r="C16" s="3"/>
      <c r="D16" s="3"/>
    </row>
    <row r="17" spans="1:4" x14ac:dyDescent="0.4">
      <c r="A17" s="3" t="s">
        <v>26</v>
      </c>
      <c r="B17" s="5">
        <f>+Tabella36[[#Totals],[Mese]]</f>
        <v>0</v>
      </c>
      <c r="C17" s="3"/>
      <c r="D17" s="3"/>
    </row>
    <row r="18" spans="1:4" x14ac:dyDescent="0.4">
      <c r="A18" s="3" t="s">
        <v>51</v>
      </c>
      <c r="B18" s="5" t="e">
        <f>+'Costi personale_altri costi'!B18</f>
        <v>#DIV/0!</v>
      </c>
      <c r="C18" s="3"/>
      <c r="D18" s="3"/>
    </row>
    <row r="19" spans="1:4" x14ac:dyDescent="0.4">
      <c r="A19" s="3" t="s">
        <v>5</v>
      </c>
      <c r="B19" s="5" t="e">
        <f>SUBTOTAL(109,Tabella1[Importo])</f>
        <v>#DIV/0!</v>
      </c>
      <c r="C19" s="3"/>
      <c r="D19" s="3"/>
    </row>
    <row r="20" spans="1:4" x14ac:dyDescent="0.4">
      <c r="A20" s="3"/>
      <c r="B20" s="3"/>
      <c r="C20" s="3"/>
      <c r="D20" s="3"/>
    </row>
    <row r="21" spans="1:4" x14ac:dyDescent="0.4">
      <c r="A21" s="3" t="s">
        <v>7</v>
      </c>
      <c r="B21" s="3" t="s">
        <v>6</v>
      </c>
      <c r="C21" s="3" t="s">
        <v>4</v>
      </c>
      <c r="D21" s="3"/>
    </row>
    <row r="22" spans="1:4" x14ac:dyDescent="0.4">
      <c r="A22" s="12" t="s">
        <v>8</v>
      </c>
      <c r="B22" s="13">
        <v>0.8</v>
      </c>
      <c r="C22" s="14" t="e">
        <f>+Tabella2[[#This Row],[% sui costi ammissibili]]*Tabella1[[#Totals],[Importo]]</f>
        <v>#DIV/0!</v>
      </c>
      <c r="D22" s="3"/>
    </row>
    <row r="23" spans="1:4" x14ac:dyDescent="0.4">
      <c r="A23" s="12" t="s">
        <v>9</v>
      </c>
      <c r="B23" s="13">
        <v>0.2</v>
      </c>
      <c r="C23" s="14" t="e">
        <f>+Tabella2[[#This Row],[% sui costi ammissibili]]*Tabella1[[#Totals],[Importo]]</f>
        <v>#DIV/0!</v>
      </c>
      <c r="D23" s="3"/>
    </row>
    <row r="24" spans="1:4" x14ac:dyDescent="0.4">
      <c r="A24" s="3"/>
      <c r="B24" s="3"/>
      <c r="C24" s="3"/>
      <c r="D24" s="3"/>
    </row>
  </sheetData>
  <hyperlinks>
    <hyperlink ref="A15" location="_ftn1" display="_ftn1" xr:uid="{5E0AB510-053B-4D78-A848-60BA16CE4F1E}"/>
    <hyperlink ref="A16" location="_ftn2" display="_ftn2" xr:uid="{AA373830-BC8F-4008-81B6-2C79A0AC36B4}"/>
  </hyperlinks>
  <printOptions horizontalCentered="1"/>
  <pageMargins left="0.31496062992125984" right="0.31496062992125984" top="0.59055118110236227" bottom="0.35433070866141736" header="0" footer="0"/>
  <pageSetup orientation="landscape" r:id="rId1"/>
  <headerFooter>
    <oddHeader xml:space="preserve">&amp;C&amp;G&amp;RPIANO DEI CONTI
</oddHeader>
    <oddFooter>Pagina &amp;P di &amp;N</oddFooter>
  </headerFooter>
  <drawing r:id="rId2"/>
  <legacyDrawingHF r:id="rId3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EA11-05DD-4C0B-82BC-5561BD1297C5}">
  <sheetPr>
    <pageSetUpPr fitToPage="1"/>
  </sheetPr>
  <dimension ref="A1:N19"/>
  <sheetViews>
    <sheetView zoomScaleNormal="100" workbookViewId="0">
      <selection activeCell="A3" sqref="A3:L3"/>
    </sheetView>
  </sheetViews>
  <sheetFormatPr defaultColWidth="8.796875" defaultRowHeight="14.4" x14ac:dyDescent="0.4"/>
  <cols>
    <col min="1" max="1" width="28" style="1" bestFit="1" customWidth="1"/>
    <col min="2" max="2" width="10" style="1" bestFit="1" customWidth="1"/>
    <col min="3" max="3" width="19.796875" style="1" bestFit="1" customWidth="1"/>
    <col min="4" max="4" width="20.59765625" style="1" bestFit="1" customWidth="1"/>
    <col min="5" max="5" width="18.59765625" style="1" bestFit="1" customWidth="1"/>
    <col min="6" max="6" width="20.59765625" style="1" bestFit="1" customWidth="1"/>
    <col min="7" max="7" width="18.59765625" style="1" bestFit="1" customWidth="1"/>
    <col min="8" max="8" width="20.19921875" style="1" bestFit="1" customWidth="1"/>
    <col min="9" max="9" width="16.5" style="1" bestFit="1" customWidth="1"/>
    <col min="10" max="10" width="12.8984375" style="1" bestFit="1" customWidth="1"/>
    <col min="11" max="11" width="15.19921875" style="1" bestFit="1" customWidth="1"/>
    <col min="12" max="12" width="14" style="1" bestFit="1" customWidth="1"/>
    <col min="13" max="13" width="20.09765625" style="1" bestFit="1" customWidth="1"/>
    <col min="14" max="14" width="13.69921875" style="1" bestFit="1" customWidth="1"/>
    <col min="15" max="16384" width="8.796875" style="1"/>
  </cols>
  <sheetData>
    <row r="1" spans="1:14" x14ac:dyDescent="0.4">
      <c r="A1" s="2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4">
      <c r="A2" s="3" t="s">
        <v>13</v>
      </c>
      <c r="B2" s="4" t="s">
        <v>14</v>
      </c>
      <c r="C2" s="4" t="s">
        <v>39</v>
      </c>
      <c r="D2" s="4" t="s">
        <v>41</v>
      </c>
      <c r="E2" s="4" t="s">
        <v>42</v>
      </c>
      <c r="F2" s="4" t="s">
        <v>15</v>
      </c>
      <c r="G2" s="4" t="s">
        <v>16</v>
      </c>
      <c r="H2" s="4" t="s">
        <v>18</v>
      </c>
      <c r="I2" s="4" t="s">
        <v>19</v>
      </c>
      <c r="J2" s="4" t="s">
        <v>20</v>
      </c>
      <c r="K2" s="4" t="s">
        <v>40</v>
      </c>
      <c r="L2" s="4" t="s">
        <v>22</v>
      </c>
      <c r="M2" s="3"/>
      <c r="N2" s="3"/>
    </row>
    <row r="3" spans="1:14" x14ac:dyDescent="0.4">
      <c r="A3" s="3"/>
      <c r="B3" s="3"/>
      <c r="C3" s="3"/>
      <c r="D3" s="3"/>
      <c r="E3" s="3"/>
      <c r="F3" s="3"/>
      <c r="G3" s="3"/>
      <c r="H3" s="3"/>
      <c r="I3" s="3"/>
      <c r="J3" s="3" t="e">
        <f>+I3/(1720*H3)</f>
        <v>#DIV/0!</v>
      </c>
      <c r="K3" s="3"/>
      <c r="L3" s="5" t="e">
        <f>+Tabella3[[#This Row],[Costo orario]]*Tabella3[[#This Row],[Numero ore effettivo]]</f>
        <v>#DIV/0!</v>
      </c>
      <c r="M3" s="3"/>
      <c r="N3" s="3"/>
    </row>
    <row r="4" spans="1:14" x14ac:dyDescent="0.4">
      <c r="A4" s="3"/>
      <c r="B4" s="3"/>
      <c r="C4" s="3"/>
      <c r="D4" s="3"/>
      <c r="E4" s="3"/>
      <c r="F4" s="3"/>
      <c r="G4" s="3"/>
      <c r="H4" s="3"/>
      <c r="I4" s="3"/>
      <c r="J4" s="3" t="e">
        <f>+I4/(1720*H4)</f>
        <v>#DIV/0!</v>
      </c>
      <c r="K4" s="3"/>
      <c r="L4" s="5" t="e">
        <f>+Tabella3[[#This Row],[Costo orario]]*Tabella3[[#This Row],[Numero ore effettivo]]</f>
        <v>#DIV/0!</v>
      </c>
      <c r="M4" s="3"/>
      <c r="N4" s="3"/>
    </row>
    <row r="5" spans="1:14" x14ac:dyDescent="0.4">
      <c r="A5" s="3" t="s">
        <v>23</v>
      </c>
      <c r="B5" s="3"/>
      <c r="C5" s="3"/>
      <c r="D5" s="3"/>
      <c r="E5" s="3"/>
      <c r="F5" s="3"/>
      <c r="G5" s="3"/>
      <c r="H5" s="3"/>
      <c r="I5" s="3"/>
      <c r="J5" s="3"/>
      <c r="K5" s="3"/>
      <c r="L5" s="5" t="e">
        <f>SUBTOTAL(109,Tabella3[Costo totale])</f>
        <v>#DIV/0!</v>
      </c>
      <c r="M5" s="3"/>
      <c r="N5" s="3"/>
    </row>
    <row r="6" spans="1:14" x14ac:dyDescent="0.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4">
      <c r="A7" s="2" t="s">
        <v>24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4">
      <c r="A8" s="3" t="s">
        <v>13</v>
      </c>
      <c r="B8" s="4" t="s">
        <v>14</v>
      </c>
      <c r="C8" s="4" t="s">
        <v>43</v>
      </c>
      <c r="D8" s="4" t="s">
        <v>46</v>
      </c>
      <c r="E8" s="4" t="s">
        <v>44</v>
      </c>
      <c r="F8" s="4" t="s">
        <v>45</v>
      </c>
      <c r="G8" s="4" t="s">
        <v>20</v>
      </c>
      <c r="H8" s="4" t="s">
        <v>21</v>
      </c>
      <c r="I8" s="4" t="s">
        <v>22</v>
      </c>
      <c r="J8" s="3"/>
      <c r="K8" s="3"/>
      <c r="L8" s="3"/>
      <c r="M8" s="3"/>
      <c r="N8" s="3"/>
    </row>
    <row r="9" spans="1:14" x14ac:dyDescent="0.4">
      <c r="A9" s="3"/>
      <c r="B9" s="3"/>
      <c r="C9" s="3"/>
      <c r="D9" s="3"/>
      <c r="E9" s="3"/>
      <c r="F9" s="3"/>
      <c r="G9" s="3"/>
      <c r="H9" s="3"/>
      <c r="I9" s="5">
        <f>+Tabella35[[#This Row],[Costo orario]]*Tabella35[[#This Row],[Numero ore attese]]</f>
        <v>0</v>
      </c>
      <c r="J9" s="3"/>
      <c r="K9" s="3"/>
      <c r="L9" s="3"/>
      <c r="M9" s="3"/>
      <c r="N9" s="3"/>
    </row>
    <row r="10" spans="1:14" x14ac:dyDescent="0.4">
      <c r="A10" s="3"/>
      <c r="B10" s="3"/>
      <c r="C10" s="3"/>
      <c r="D10" s="3"/>
      <c r="E10" s="3"/>
      <c r="F10" s="3"/>
      <c r="G10" s="3"/>
      <c r="H10" s="3"/>
      <c r="I10" s="5">
        <f>+Tabella35[[#This Row],[Costo orario]]*Tabella35[[#This Row],[Numero ore attese]]</f>
        <v>0</v>
      </c>
      <c r="J10" s="3"/>
      <c r="K10" s="3"/>
      <c r="L10" s="3"/>
      <c r="M10" s="3"/>
      <c r="N10" s="3"/>
    </row>
    <row r="11" spans="1:14" x14ac:dyDescent="0.4">
      <c r="A11" s="3" t="s">
        <v>23</v>
      </c>
      <c r="B11" s="3"/>
      <c r="C11" s="3"/>
      <c r="D11" s="3"/>
      <c r="E11" s="3"/>
      <c r="F11" s="3"/>
      <c r="G11" s="3"/>
      <c r="H11" s="3"/>
      <c r="I11" s="5">
        <f>SUBTOTAL(109,Tabella35[Costo totale])</f>
        <v>0</v>
      </c>
      <c r="J11" s="3"/>
      <c r="K11" s="3"/>
      <c r="L11" s="3"/>
      <c r="M11" s="3"/>
      <c r="N11" s="3"/>
    </row>
    <row r="12" spans="1:14" x14ac:dyDescent="0.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7.6" x14ac:dyDescent="0.4">
      <c r="A14" s="6" t="s">
        <v>0</v>
      </c>
      <c r="B14" s="7" t="e">
        <f>+Tabella35[[#Totals],[Costo totale]]+Tabella3[[#Totals],[Costo totale]]</f>
        <v>#DIV/0!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41.4" x14ac:dyDescent="0.4">
      <c r="A17" s="8" t="s">
        <v>25</v>
      </c>
      <c r="B17" s="9">
        <v>0.4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17.399999999999999" x14ac:dyDescent="0.4">
      <c r="A18" s="6" t="s">
        <v>2</v>
      </c>
      <c r="B18" s="7" t="e">
        <f>+B14*B17</f>
        <v>#DIV/0!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</sheetData>
  <printOptions horizontalCentered="1"/>
  <pageMargins left="0.19685039370078741" right="0.19685039370078741" top="0.59055118110236227" bottom="0.35433070866141736" header="0" footer="0"/>
  <pageSetup scale="63" fitToHeight="0" orientation="landscape" r:id="rId1"/>
  <headerFooter>
    <oddHeader>&amp;C&amp;G&amp;RPIANO DEI CONTI</oddHeader>
    <oddFooter>Pagina &amp;P di &amp;N</oddFooter>
  </headerFooter>
  <legacyDrawingHF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6F40F-9F9E-420A-9737-0E5BC55300DC}">
  <sheetPr>
    <pageSetUpPr fitToPage="1"/>
  </sheetPr>
  <dimension ref="A1:F31"/>
  <sheetViews>
    <sheetView tabSelected="1" topLeftCell="A4" zoomScaleNormal="100" workbookViewId="0">
      <selection activeCell="G7" sqref="G7"/>
    </sheetView>
  </sheetViews>
  <sheetFormatPr defaultColWidth="8.796875" defaultRowHeight="14.4" x14ac:dyDescent="0.4"/>
  <cols>
    <col min="1" max="1" width="28.69921875" style="1" bestFit="1" customWidth="1"/>
    <col min="2" max="2" width="16.3984375" style="1" bestFit="1" customWidth="1"/>
    <col min="3" max="3" width="20.19921875" style="1" bestFit="1" customWidth="1"/>
    <col min="4" max="4" width="18.69921875" style="1" bestFit="1" customWidth="1"/>
    <col min="5" max="5" width="18.09765625" style="1" bestFit="1" customWidth="1"/>
    <col min="6" max="6" width="18.8984375" style="1" bestFit="1" customWidth="1"/>
    <col min="7" max="7" width="13.3984375" style="1" bestFit="1" customWidth="1"/>
    <col min="8" max="8" width="15.09765625" style="1" bestFit="1" customWidth="1"/>
    <col min="9" max="9" width="13.69921875" style="1" bestFit="1" customWidth="1"/>
    <col min="10" max="10" width="18.8984375" style="1" bestFit="1" customWidth="1"/>
    <col min="11" max="11" width="13.3984375" style="1" bestFit="1" customWidth="1"/>
    <col min="12" max="16384" width="8.796875" style="1"/>
  </cols>
  <sheetData>
    <row r="1" spans="1:6" x14ac:dyDescent="0.4">
      <c r="A1" s="2" t="s">
        <v>27</v>
      </c>
      <c r="B1" s="3"/>
      <c r="C1" s="3"/>
      <c r="D1" s="3"/>
      <c r="E1" s="3"/>
      <c r="F1" s="3"/>
    </row>
    <row r="2" spans="1:6" x14ac:dyDescent="0.4">
      <c r="A2" s="2"/>
      <c r="B2" s="3"/>
      <c r="C2" s="3"/>
      <c r="D2" s="3"/>
      <c r="E2" s="3"/>
      <c r="F2" s="3"/>
    </row>
    <row r="3" spans="1:6" x14ac:dyDescent="0.4">
      <c r="A3" s="15" t="s">
        <v>34</v>
      </c>
      <c r="B3" s="16">
        <v>6000</v>
      </c>
      <c r="C3" s="3"/>
      <c r="D3" s="3"/>
      <c r="E3" s="3"/>
      <c r="F3" s="3"/>
    </row>
    <row r="4" spans="1:6" x14ac:dyDescent="0.4">
      <c r="A4" s="3"/>
      <c r="B4" s="3"/>
      <c r="C4" s="3"/>
      <c r="D4" s="3"/>
      <c r="E4" s="3"/>
      <c r="F4" s="3"/>
    </row>
    <row r="5" spans="1:6" x14ac:dyDescent="0.4">
      <c r="A5" s="3" t="s">
        <v>47</v>
      </c>
      <c r="B5" s="3" t="s">
        <v>28</v>
      </c>
      <c r="C5" s="4" t="s">
        <v>49</v>
      </c>
      <c r="D5" s="4" t="s">
        <v>48</v>
      </c>
      <c r="E5" s="3"/>
      <c r="F5" s="3"/>
    </row>
    <row r="6" spans="1:6" x14ac:dyDescent="0.4">
      <c r="A6" s="3"/>
      <c r="B6" s="3" t="s">
        <v>29</v>
      </c>
      <c r="C6" s="3"/>
      <c r="D6" s="5">
        <f>+Tabella36[[#This Row],[Indennità pagata]]/6</f>
        <v>0</v>
      </c>
      <c r="E6" s="3"/>
      <c r="F6" s="3"/>
    </row>
    <row r="7" spans="1:6" x14ac:dyDescent="0.4">
      <c r="A7" s="3"/>
      <c r="B7" s="3" t="s">
        <v>30</v>
      </c>
      <c r="C7" s="3"/>
      <c r="D7" s="5">
        <f>+Tabella36[[#This Row],[Indennità pagata]]/12</f>
        <v>0</v>
      </c>
      <c r="E7" s="3"/>
      <c r="F7" s="3"/>
    </row>
    <row r="8" spans="1:6" x14ac:dyDescent="0.4">
      <c r="A8" s="3"/>
      <c r="B8" s="3" t="s">
        <v>31</v>
      </c>
      <c r="C8" s="3"/>
      <c r="D8" s="5">
        <f>+Tabella36[[#This Row],[Indennità pagata]]/24</f>
        <v>0</v>
      </c>
      <c r="E8" s="3"/>
      <c r="F8" s="3"/>
    </row>
    <row r="9" spans="1:6" x14ac:dyDescent="0.4">
      <c r="A9" s="3" t="s">
        <v>23</v>
      </c>
      <c r="B9" s="3"/>
      <c r="C9" s="3"/>
      <c r="D9" s="14">
        <f>SUBTOTAL(109,Tabella36[Mese])</f>
        <v>0</v>
      </c>
      <c r="E9" s="3"/>
      <c r="F9" s="3"/>
    </row>
    <row r="10" spans="1:6" x14ac:dyDescent="0.4">
      <c r="A10" s="3"/>
      <c r="B10" s="3"/>
      <c r="C10" s="3"/>
      <c r="D10" s="3"/>
      <c r="E10" s="3"/>
      <c r="F10" s="3"/>
    </row>
    <row r="11" spans="1:6" x14ac:dyDescent="0.4">
      <c r="A11" s="2" t="s">
        <v>1</v>
      </c>
      <c r="B11" s="3"/>
      <c r="C11" s="3"/>
      <c r="D11" s="3"/>
      <c r="E11" s="3"/>
      <c r="F11" s="3"/>
    </row>
    <row r="12" spans="1:6" x14ac:dyDescent="0.4">
      <c r="A12" s="3"/>
      <c r="B12" s="3"/>
      <c r="C12" s="3"/>
      <c r="D12" s="3"/>
      <c r="E12" s="3"/>
      <c r="F12" s="3"/>
    </row>
    <row r="13" spans="1:6" x14ac:dyDescent="0.4">
      <c r="A13" s="15" t="s">
        <v>33</v>
      </c>
      <c r="B13" s="16">
        <v>5</v>
      </c>
      <c r="C13" s="3"/>
      <c r="D13" s="3"/>
      <c r="E13" s="3"/>
      <c r="F13" s="3"/>
    </row>
    <row r="14" spans="1:6" x14ac:dyDescent="0.4">
      <c r="A14" s="15" t="s">
        <v>34</v>
      </c>
      <c r="B14" s="16">
        <v>750</v>
      </c>
      <c r="C14" s="3"/>
      <c r="D14" s="3"/>
      <c r="E14" s="3"/>
      <c r="F14" s="3"/>
    </row>
    <row r="15" spans="1:6" x14ac:dyDescent="0.4">
      <c r="A15" s="3"/>
      <c r="B15" s="3"/>
      <c r="C15" s="3"/>
      <c r="D15" s="3"/>
      <c r="E15" s="3"/>
      <c r="F15" s="3"/>
    </row>
    <row r="16" spans="1:6" x14ac:dyDescent="0.4">
      <c r="A16" s="3" t="s">
        <v>50</v>
      </c>
      <c r="B16" s="3" t="s">
        <v>47</v>
      </c>
      <c r="C16" s="3" t="s">
        <v>14</v>
      </c>
      <c r="D16" s="4" t="s">
        <v>36</v>
      </c>
      <c r="E16" s="4" t="s">
        <v>32</v>
      </c>
      <c r="F16" s="3"/>
    </row>
    <row r="17" spans="1:6" x14ac:dyDescent="0.4">
      <c r="A17" s="3" t="s">
        <v>35</v>
      </c>
      <c r="B17" s="3"/>
      <c r="C17" s="3" t="s">
        <v>38</v>
      </c>
      <c r="D17" s="3"/>
      <c r="E17" s="5">
        <f>+Tabella368[[#This Row],[Ore]]*$B$13</f>
        <v>0</v>
      </c>
      <c r="F17" s="3"/>
    </row>
    <row r="18" spans="1:6" x14ac:dyDescent="0.4">
      <c r="A18" s="3" t="s">
        <v>37</v>
      </c>
      <c r="B18" s="3"/>
      <c r="C18" s="3" t="s">
        <v>38</v>
      </c>
      <c r="D18" s="3"/>
      <c r="E18" s="5">
        <f>+Tabella368[[#This Row],[Ore]]*$B$13</f>
        <v>0</v>
      </c>
      <c r="F18" s="3"/>
    </row>
    <row r="19" spans="1:6" x14ac:dyDescent="0.4">
      <c r="A19" s="3" t="s">
        <v>23</v>
      </c>
      <c r="B19" s="3"/>
      <c r="C19" s="3"/>
      <c r="D19" s="3"/>
      <c r="E19" s="14">
        <f>SUBTOTAL(109,Tabella368[Totale richiesto])</f>
        <v>0</v>
      </c>
      <c r="F19" s="3"/>
    </row>
    <row r="20" spans="1:6" x14ac:dyDescent="0.4">
      <c r="A20" s="3"/>
      <c r="B20" s="3"/>
      <c r="C20" s="3"/>
      <c r="D20" s="3"/>
      <c r="E20" s="3"/>
      <c r="F20" s="3"/>
    </row>
    <row r="21" spans="1:6" x14ac:dyDescent="0.4">
      <c r="A21" s="3"/>
      <c r="B21" s="3"/>
      <c r="C21" s="3"/>
      <c r="D21" s="3"/>
      <c r="E21" s="3"/>
      <c r="F21" s="3"/>
    </row>
    <row r="22" spans="1:6" x14ac:dyDescent="0.4">
      <c r="A22" s="3"/>
      <c r="B22" s="3"/>
      <c r="C22" s="3"/>
      <c r="D22" s="3"/>
      <c r="E22" s="3"/>
      <c r="F22" s="3"/>
    </row>
    <row r="23" spans="1:6" x14ac:dyDescent="0.4">
      <c r="A23" s="3"/>
      <c r="B23" s="3"/>
      <c r="C23" s="3"/>
      <c r="D23" s="3"/>
      <c r="E23" s="3"/>
      <c r="F23" s="3"/>
    </row>
    <row r="24" spans="1:6" x14ac:dyDescent="0.4">
      <c r="A24" s="3"/>
      <c r="B24" s="3"/>
      <c r="C24" s="3"/>
      <c r="D24" s="3"/>
      <c r="E24" s="3"/>
      <c r="F24" s="3"/>
    </row>
    <row r="25" spans="1:6" x14ac:dyDescent="0.4">
      <c r="A25" s="3"/>
      <c r="B25" s="3"/>
      <c r="C25" s="3"/>
      <c r="D25" s="3"/>
      <c r="E25" s="3"/>
      <c r="F25" s="3"/>
    </row>
    <row r="26" spans="1:6" x14ac:dyDescent="0.4">
      <c r="A26" s="3"/>
      <c r="B26" s="3"/>
      <c r="C26" s="3"/>
      <c r="D26" s="3"/>
      <c r="E26" s="3"/>
      <c r="F26" s="3"/>
    </row>
    <row r="27" spans="1:6" x14ac:dyDescent="0.4">
      <c r="A27" s="3"/>
      <c r="B27" s="3"/>
      <c r="C27" s="3"/>
      <c r="D27" s="3"/>
      <c r="E27" s="3"/>
      <c r="F27" s="3"/>
    </row>
    <row r="28" spans="1:6" x14ac:dyDescent="0.4">
      <c r="A28" s="3"/>
      <c r="B28" s="3"/>
      <c r="C28" s="3"/>
      <c r="D28" s="3"/>
      <c r="E28" s="3"/>
      <c r="F28" s="3"/>
    </row>
    <row r="29" spans="1:6" x14ac:dyDescent="0.4">
      <c r="A29" s="3"/>
      <c r="B29" s="3"/>
      <c r="C29" s="3"/>
      <c r="D29" s="3"/>
      <c r="E29" s="3"/>
      <c r="F29" s="3"/>
    </row>
    <row r="30" spans="1:6" x14ac:dyDescent="0.4">
      <c r="A30" s="3"/>
      <c r="B30" s="3"/>
      <c r="C30" s="3"/>
      <c r="D30" s="3"/>
      <c r="E30" s="3"/>
      <c r="F30" s="3"/>
    </row>
    <row r="31" spans="1:6" x14ac:dyDescent="0.4">
      <c r="A31" s="3"/>
      <c r="B31" s="3"/>
      <c r="C31" s="3"/>
      <c r="D31" s="3"/>
      <c r="E31" s="3"/>
      <c r="F31" s="3"/>
    </row>
  </sheetData>
  <phoneticPr fontId="3" type="noConversion"/>
  <printOptions horizontalCentered="1"/>
  <pageMargins left="0.19685039370078741" right="0.19685039370078741" top="0.59055118110236227" bottom="0.35433070866141736" header="0" footer="0"/>
  <pageSetup fitToHeight="0" orientation="landscape" r:id="rId1"/>
  <headerFooter>
    <oddHeader>&amp;C&amp;G&amp;RPIANO DEI CONTI</oddHeader>
    <oddFooter>Pagina &amp;P di &amp;N</oddFooter>
  </headerFooter>
  <legacyDrawingHF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Intestazione</vt:lpstr>
      <vt:lpstr>Costi personale_altri costi</vt:lpstr>
      <vt:lpstr>Indennità</vt:lpstr>
      <vt:lpstr>'Costi personale_altri costi'!_ftn1</vt:lpstr>
      <vt:lpstr>'Costi personale_altri costi'!_ftnref1</vt:lpstr>
      <vt:lpstr>Intestazione!_ftnref1</vt:lpstr>
      <vt:lpstr>'Costi personale_altri costi'!_ftnref2</vt:lpstr>
      <vt:lpstr>Intestazione!_ftnref2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Sessa</dc:creator>
  <cp:lastModifiedBy>Caterina Pedini</cp:lastModifiedBy>
  <cp:lastPrinted>2025-07-08T22:16:56Z</cp:lastPrinted>
  <dcterms:created xsi:type="dcterms:W3CDTF">2025-07-08T13:37:23Z</dcterms:created>
  <dcterms:modified xsi:type="dcterms:W3CDTF">2025-07-24T10:53:27Z</dcterms:modified>
</cp:coreProperties>
</file>